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o-austausch2\33000_GB_Infrastruktur\33006_Abt_ZB_Einkauf\Ausschreibungen\2026\0006 - DGUV_MTK_STK\VU_final\"/>
    </mc:Choice>
  </mc:AlternateContent>
  <xr:revisionPtr revIDLastSave="0" documentId="13_ncr:1_{9331436F-61CA-40DC-8C2D-489DD914C5C7}" xr6:coauthVersionLast="47" xr6:coauthVersionMax="47" xr10:uidLastSave="{00000000-0000-0000-0000-000000000000}"/>
  <bookViews>
    <workbookView xWindow="-28920" yWindow="-120" windowWidth="29040" windowHeight="17520" tabRatio="901" activeTab="7" xr2:uid="{ACED1FCF-A4CC-4910-BC61-1B761CB84240}"/>
  </bookViews>
  <sheets>
    <sheet name="Vorwort" sheetId="16" r:id="rId1"/>
    <sheet name="Angaben Bieter" sheetId="17" r:id="rId2"/>
    <sheet name="Umsatz Mitarbeiter" sheetId="18" r:id="rId3"/>
    <sheet name="Mindestanforderungen" sheetId="20" r:id="rId4"/>
    <sheet name="Referenzen" sheetId="21" r:id="rId5"/>
    <sheet name="Bewertungskriterien" sheetId="22" r:id="rId6"/>
    <sheet name="Ökologische_Soziale_Umweltbezug" sheetId="19" r:id="rId7"/>
    <sheet name="Preisblatt" sheetId="14" r:id="rId8"/>
  </sheets>
  <definedNames>
    <definedName name="_Hlk194918248" localSheetId="0">Vorwort!$A$3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9" l="1"/>
  <c r="A2" i="22"/>
  <c r="A2" i="21"/>
  <c r="A2" i="20"/>
  <c r="A2" i="18"/>
  <c r="C28" i="14"/>
  <c r="E12" i="14" l="1"/>
  <c r="E13" i="14"/>
  <c r="E14" i="14"/>
  <c r="E15" i="14"/>
  <c r="E16" i="14"/>
  <c r="E17" i="14"/>
  <c r="E18" i="14"/>
  <c r="E19" i="14"/>
  <c r="E8" i="14" l="1"/>
  <c r="E9" i="14"/>
  <c r="E10" i="14"/>
  <c r="E11"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l="1"/>
  <c r="E46" i="14" s="1"/>
  <c r="E47" i="14" s="1"/>
  <c r="E48" i="14" s="1"/>
</calcChain>
</file>

<file path=xl/sharedStrings.xml><?xml version="1.0" encoding="utf-8"?>
<sst xmlns="http://schemas.openxmlformats.org/spreadsheetml/2006/main" count="147" uniqueCount="138">
  <si>
    <t>Position</t>
  </si>
  <si>
    <t>Allgemeine Hinweise</t>
  </si>
  <si>
    <t xml:space="preserve">Für die Angebotsabgabe ist zwingend diese Datei zu verwenden.   </t>
  </si>
  <si>
    <t>Sämtliche Angaben sind vollständig, wahrheitsgemäß und widerspruchsfrei zu tätigen.</t>
  </si>
  <si>
    <t xml:space="preserve">Sofern der vorgesehene Platz nicht ausreichend ist, sind Anlagen mit Bezug zum jeweiligen Tabellenblatt dem Angebot beizufügen. </t>
  </si>
  <si>
    <t>Sofern es sich um eine Bietergemeinschaft handelt, ist die bereitgestellte Bietergemeinschaftserklärung vollständig auszufüllen und mit dem Angebot einzureichen.</t>
  </si>
  <si>
    <t>Name des Bieters / der Bietergemeinschaft:</t>
  </si>
  <si>
    <t>Adresse und PLZ:</t>
  </si>
  <si>
    <t>Ansprechpartner für Rückfragen der Vergabestelle:</t>
  </si>
  <si>
    <t>Telefon:</t>
  </si>
  <si>
    <t>Telefax:</t>
  </si>
  <si>
    <t>E-Mail des Ansprechpartners:</t>
  </si>
  <si>
    <t>ggf. HR-/PR-Nummer:</t>
  </si>
  <si>
    <t>Registergericht:</t>
  </si>
  <si>
    <t>Alle nachfolgend aufgeführten Eignungskriterien müssen vom Bieter vollständig erfüllt und nachgewiesen werden. Werden Kriterien nicht erfüllt, so gilt der Bieter als nicht geeignet und das Angebot wird von der Bewertung ausgeschlossen. Der Bieter hat die Möglichkeit der Eignungsleihe.</t>
  </si>
  <si>
    <t>Jahr</t>
  </si>
  <si>
    <t>2023</t>
  </si>
  <si>
    <t>aktuell</t>
  </si>
  <si>
    <t>Angaben zur personellen Leistungsfähigkeit</t>
  </si>
  <si>
    <t>Durchschnittliche Anzahl Mitarbeiter, umgerechnet auf Vollzeitstellen.</t>
  </si>
  <si>
    <t>Anzahl Mitarbeiter (gesamt)</t>
  </si>
  <si>
    <t>2024</t>
  </si>
  <si>
    <t>Angabe Bieter</t>
  </si>
  <si>
    <t>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t>
  </si>
  <si>
    <t>Kürzeste Entfernung = 10 Punkte</t>
  </si>
  <si>
    <t>Bitte geben Sie die Adresse des Firmensitzes oder Standortes an, von welchem die Anreise erfolgt.</t>
  </si>
  <si>
    <t>Weiteste Entfernung = 1 Punkt</t>
  </si>
  <si>
    <t>Die Berechnung der km-Entfernung erfolgt über Google Maps.</t>
  </si>
  <si>
    <t>(Dazwischen erfolgt die Punktevergabe gem. linearer Interpolation.)</t>
  </si>
  <si>
    <t>Max. 5 Punkte</t>
  </si>
  <si>
    <t>Zeichnet Ihr Unternehmen ein besonderes ökologisches und soziales Engagement aus?</t>
  </si>
  <si>
    <t>Wertung (insgesamt max. 15 Punkte)</t>
  </si>
  <si>
    <t>Alle nachfolgend aufgeführten Eignungskriterien müssen vom Bieter vollständig erfüllt werden. Werden Kriterien nicht erfüllt, so gilt der Bieter als nicht geeignet und das Angebot wird von der Bewertung ausgeschlossen. Der Bieter hat die Möglichkeit der Eignungsleihe.</t>
  </si>
  <si>
    <t>Anforderung</t>
  </si>
  <si>
    <t>Angabe Bieter (Ja/Nein)</t>
  </si>
  <si>
    <t>Ggf. Anmerkung Bieter</t>
  </si>
  <si>
    <t>Das Personal muss für die Verständigung bezüglich der vor Ort durch die KVWL durchgeführte Sicherheitsunterweisung und der Einhaltung der Arbeitssicherheitsmaßnahmen fließend in Wort und Schrift der deutschen Sprache mächtig sein.</t>
  </si>
  <si>
    <t>Referenzinhalte</t>
  </si>
  <si>
    <t>Referenz 1</t>
  </si>
  <si>
    <t>Referenzauftraggeber:</t>
  </si>
  <si>
    <t>Zeitraum der Leistungserbringung:</t>
  </si>
  <si>
    <r>
      <t>Mit der Abgabe eines Angebots erklären Sie sich mit den vertraglichen Regelungen einverstanden</t>
    </r>
    <r>
      <rPr>
        <sz val="8"/>
        <color theme="1"/>
        <rFont val="Calibri"/>
        <family val="2"/>
      </rPr>
      <t> </t>
    </r>
    <r>
      <rPr>
        <b/>
        <sz val="11"/>
        <color theme="1"/>
        <rFont val="Calibri"/>
        <family val="2"/>
      </rPr>
      <t>. Eine nachträgliche Verhandlung über Vertragsinhalte ist unzulässig und wird ausgeschlossen.</t>
    </r>
  </si>
  <si>
    <t>Preisübersicht</t>
  </si>
  <si>
    <r>
      <t>[1]</t>
    </r>
    <r>
      <rPr>
        <sz val="11"/>
        <color theme="1"/>
        <rFont val="Calibri"/>
        <family val="2"/>
      </rPr>
      <t xml:space="preserve"> Weitere angegebene Standorte (z.B. Robert-Schimrigk-Str. 8, Wilhelm-Brand-Str. 1a und 3 sowie Rosa-Luxemburg-Str. 16) befinden sich in unmittelbarer Nähe.</t>
    </r>
  </si>
  <si>
    <t xml:space="preserve">Vor erstmaligem Arbeitsbeginn muss eine Gefährdungsbeurteilung für die durchzuführenden Arbeiten erstellt und vorgelegt werden. </t>
  </si>
  <si>
    <t>Das Unternehmen ist ein Meisterbetrieb oder die für die Leistungserbringung eingesetzten Mitarbeiter, können die fachliche Qualifikation vorweisen. (Die KVWL behält sich vor, die Nachweise vor Zuschlagserteilung einzufordern.)</t>
  </si>
  <si>
    <t>Referenz 2</t>
  </si>
  <si>
    <t xml:space="preserve">Bitte verwenden Sie für die Abgabe Ihres Angebots im Rahmen des v. g. Vergabeverfahrens ausschließlich diese Datei. Die vorgesehenen Felder müssen vollständig ausgefüllt werden, hierzu gehören auch die optionalen Angebotspositionen. Fehlende Preisangaben führen zum Ausschluss des Angebotes.
Sämtliche Leistungen sind entsprechend einzukalkulieren, dies beinhaltet auch die Reise-/Nebenkosten und Reisezeiten. Ausgenommen sind die Kosten für Ersatzteile. </t>
  </si>
  <si>
    <t>Kurzbeschreibung der Leistung</t>
  </si>
  <si>
    <t xml:space="preserve">Ansprechpartner für Rückfragen der Vergabestelle: </t>
  </si>
  <si>
    <t>Vergabeunterlage Teil C / Anforderungskatalog und Preisblatt (Bieterangaben)</t>
  </si>
  <si>
    <t>Pos.</t>
  </si>
  <si>
    <t>Bezeichnung</t>
  </si>
  <si>
    <t>1.0</t>
  </si>
  <si>
    <t>2.0</t>
  </si>
  <si>
    <t>Fahrtkosten</t>
  </si>
  <si>
    <t>Fahrtkostenpauschale inkl. km und Fahrzeiten für die eingesetzten Mitarbeiter (max. 2 Mitarbeiter).</t>
  </si>
  <si>
    <t>Gesamt netto pro Jahr:</t>
  </si>
  <si>
    <t>Gesamt netto pro 4 Jahre:</t>
  </si>
  <si>
    <t>Gesamt brutto 4 Jahre</t>
  </si>
  <si>
    <t>1.1</t>
  </si>
  <si>
    <t>1.2</t>
  </si>
  <si>
    <t>1.3</t>
  </si>
  <si>
    <t>2.1</t>
  </si>
  <si>
    <t>Preis pro Jahr</t>
  </si>
  <si>
    <t>19% MwSt.:</t>
  </si>
  <si>
    <r>
      <t xml:space="preserve">Es sind </t>
    </r>
    <r>
      <rPr>
        <b/>
        <sz val="11"/>
        <color rgb="FFFF0000"/>
        <rFont val="Calibri"/>
        <family val="2"/>
      </rPr>
      <t>mindestens 2 Referenzen</t>
    </r>
    <r>
      <rPr>
        <sz val="11"/>
        <color theme="1"/>
        <rFont val="Calibri"/>
        <family val="2"/>
      </rPr>
      <t xml:space="preserve"> über vergleichbare Leistungen zu benennen. Hierbei handelt es sich um eine Mindestanforderung an die Eignung. Erfüllt der Bieter diese nicht, wird das Angebot ausgeschlossen. Der Bieter erklärt sich durch Angabe der Referenzen mit einer Nachfrage der KVWL bei den jeweiligen Referenzauftraggebern ohne seine gesonderte Zustimmung einverstanden. Verfügt der Bieter über mehrere Niederlassungen, so muss sich die Referenz auf die Niederlassung beziehen, die den Auftrag ausführen soll. Hat der Bieter eine Leistung nicht vollständig selbst, sondern ganz oder teilweise durch einen Nachunternehmer oder einen ARGE-Partner erbracht, so ist dies entsprechend, ggf. auf einem Beiblatt, kenntlich zu machen. Die anzugebenden Referenzen dürfen nicht älter als 3 Jahre sein.</t>
    </r>
  </si>
  <si>
    <t>Die reguläre Arbeitszeit ist montags bis freitags von 06:00 bis 17:00 Uhr. Die KVWL behält sich vor, Aufträge nach Absprache außerhalb dieser Zeiten sowie samstags zu vergeben.</t>
  </si>
  <si>
    <r>
      <rPr>
        <b/>
        <sz val="11"/>
        <color theme="1"/>
        <rFont val="Calibri"/>
        <family val="2"/>
      </rPr>
      <t>Prüfung VDE 0701-0702, BetrSichV, TRBS, DGUV V3, Standort Dortmund</t>
    </r>
    <r>
      <rPr>
        <sz val="11"/>
        <color theme="1"/>
        <rFont val="Calibri"/>
        <family val="2"/>
      </rPr>
      <t xml:space="preserve">
Leistungen werden im Stundenaufwand vergeben. Die Abrechnungen erfolgen im Nachweis nach tatsächlich erbrachtem Aufwand. Materialien werden gesondert in Rechnung gestellt.
Die Stunden- und Materialnachweise sind der KVWL täglich nach Ausführung zur Prüfung und Unterzeichnung vorzulegen.</t>
    </r>
  </si>
  <si>
    <r>
      <rPr>
        <b/>
        <sz val="11"/>
        <color theme="1"/>
        <rFont val="Calibri"/>
        <family val="2"/>
      </rPr>
      <t>Prüfung gem. VDE 0701-0702 3p</t>
    </r>
    <r>
      <rPr>
        <sz val="11"/>
        <color theme="1"/>
        <rFont val="Calibri"/>
        <family val="2"/>
      </rPr>
      <t xml:space="preserve">
…wie Pos 1 jedoch mit CEE-Stecker 5-polig 16-32 A Betriebsmittel, Anlagen oder Geräte</t>
    </r>
  </si>
  <si>
    <r>
      <rPr>
        <b/>
        <sz val="11"/>
        <color theme="1"/>
        <rFont val="Calibri"/>
        <family val="2"/>
      </rPr>
      <t>Prüfung gem. VDE 0544-44</t>
    </r>
    <r>
      <rPr>
        <sz val="11"/>
        <color theme="1"/>
        <rFont val="Calibri"/>
        <family val="2"/>
      </rPr>
      <t xml:space="preserve">
Prüfung von Lichtbogenschweißeinrichtungen
…  wie Pos. 1.1 jedoch Prüfung nach VDE 0544-4</t>
    </r>
  </si>
  <si>
    <t>1.4</t>
  </si>
  <si>
    <t>1.5</t>
  </si>
  <si>
    <t>1.6</t>
  </si>
  <si>
    <t>1.7</t>
  </si>
  <si>
    <t>1.8</t>
  </si>
  <si>
    <t>1.9</t>
  </si>
  <si>
    <t>1.10</t>
  </si>
  <si>
    <t>1.11</t>
  </si>
  <si>
    <r>
      <rPr>
        <b/>
        <sz val="11"/>
        <color theme="1"/>
        <rFont val="Calibri"/>
        <family val="2"/>
      </rPr>
      <t>Gefährdungsbeurteilung</t>
    </r>
    <r>
      <rPr>
        <sz val="11"/>
        <color theme="1"/>
        <rFont val="Calibri"/>
        <family val="2"/>
      </rPr>
      <t xml:space="preserve">
gem. §3 Abs. 3 BetrSichV (Empfehlung von Prüffristen je Prüfling),
Bemerkung: Die festen Prüfzeiträume der BG für BGV A3 (DGUV Vorschrift 3) gelten nicht mehr. Vielmehr muss nun durch eine Gefährdungsbeurteilung ermittelt werden in welchem Zeitraum die jeweiligen Geräte- bzw. Anlagen zu prüfen sind.
Leistungsbeschreibung:
Die Prüflinge werden einer Gefährdungsbeurteilung
unterzogen, die Dokumentation erfolgt in Form eines
Protokolls im PDF Format je Prüfling</t>
    </r>
  </si>
  <si>
    <r>
      <t xml:space="preserve">Prüfungen VDE 0701-0702 PRCD’s
</t>
    </r>
    <r>
      <rPr>
        <sz val="11"/>
        <color theme="1"/>
        <rFont val="Calibri"/>
        <family val="2"/>
      </rPr>
      <t xml:space="preserve">
Ortsveränderlicher Personenschutzschalter
… wie Pos. 1.1.1 jedoch Einsatz von weiterem </t>
    </r>
  </si>
  <si>
    <r>
      <rPr>
        <b/>
        <sz val="11"/>
        <color theme="1"/>
        <rFont val="Calibri"/>
        <family val="2"/>
      </rPr>
      <t>Prüfung gem. VDE 0544-4 3p</t>
    </r>
    <r>
      <rPr>
        <sz val="11"/>
        <color theme="1"/>
        <rFont val="Calibri"/>
        <family val="2"/>
      </rPr>
      <t xml:space="preserve">
Prüfung von Lichtbogenschweißeinrichtungen
… Pos. 1.2 jedoch Prüfung nach VDE 0544-4</t>
    </r>
  </si>
  <si>
    <t>Wie gewährleisten Sie, dass im vorgegebenen Reaktionszeitraum im Störungsfalle ein Mitarbeiter vor Ort ist?</t>
  </si>
  <si>
    <t>Max. 10 Punkte</t>
  </si>
  <si>
    <t>Öffentliche Ausschreibung gem. UVgO</t>
  </si>
  <si>
    <t>Prüfung VDE 0701-0702, BetrSichV, TRBS, DGUV V3, Standort Bzst. Dortmund</t>
  </si>
  <si>
    <t>Prüfung VDE 0701-0702, BetrSichV, TRBS, DGUV V3, Standort Bzst. Arnsberg</t>
  </si>
  <si>
    <t>Prüfung VDE 0701-0702, BetrSichV, TRBS, DGUV V3, Standort Bzst. Bochum</t>
  </si>
  <si>
    <t>1.12</t>
  </si>
  <si>
    <t>1.13</t>
  </si>
  <si>
    <t>2025</t>
  </si>
  <si>
    <r>
      <rPr>
        <b/>
        <sz val="11"/>
        <color theme="1"/>
        <rFont val="Calibri"/>
        <family val="2"/>
      </rPr>
      <t>Stundenlohnarbeiten - Meister / Vorarbeiter</t>
    </r>
    <r>
      <rPr>
        <sz val="11"/>
        <color theme="1"/>
        <rFont val="Calibri"/>
        <family val="2"/>
      </rPr>
      <t xml:space="preserve">
Leistungserbringung in der Zeit von 08:00 Uhr bis 16:00 Uhr</t>
    </r>
  </si>
  <si>
    <t>2.1.1</t>
  </si>
  <si>
    <t>Zuschlag für Leistungserbringung in der Zeit von 06:00 Uhr bis 08:00 Uhr</t>
  </si>
  <si>
    <t>2.1.2</t>
  </si>
  <si>
    <t>Zuschlag für Leistungserbringung in der Zeit von 16:00 Uhr bis 20:00 Uhr</t>
  </si>
  <si>
    <t>2.1.3</t>
  </si>
  <si>
    <t>Zuschlag für Leistungserbringung samstags in der Zeit von 08:00 Uhr bis 16:00 Uhr</t>
  </si>
  <si>
    <t>2.2</t>
  </si>
  <si>
    <r>
      <rPr>
        <b/>
        <sz val="11"/>
        <color theme="1"/>
        <rFont val="Calibri"/>
        <family val="2"/>
      </rPr>
      <t>Stundenlohnarbeiten - Geselle / Facharbeiter</t>
    </r>
    <r>
      <rPr>
        <sz val="11"/>
        <color theme="1"/>
        <rFont val="Calibri"/>
        <family val="2"/>
      </rPr>
      <t xml:space="preserve">
Leistungserbringung in der Zeit von 08:00 Uhr bis 16:00 Uhr</t>
    </r>
  </si>
  <si>
    <t>2.2.1</t>
  </si>
  <si>
    <t>2.2.2</t>
  </si>
  <si>
    <t>2.2.3</t>
  </si>
  <si>
    <t>2.3</t>
  </si>
  <si>
    <r>
      <rPr>
        <b/>
        <sz val="11"/>
        <color theme="1"/>
        <rFont val="Calibri"/>
        <family val="2"/>
      </rPr>
      <t>Stundenlohnarbeiten - Auszubildender</t>
    </r>
    <r>
      <rPr>
        <sz val="11"/>
        <color theme="1"/>
        <rFont val="Calibri"/>
        <family val="2"/>
      </rPr>
      <t xml:space="preserve">
Leistungserbringung in der Zeit von 08:00 Uhr bis 16:00 Uhr</t>
    </r>
  </si>
  <si>
    <t>2.3.1</t>
  </si>
  <si>
    <t>2.3.2</t>
  </si>
  <si>
    <t>2.3.3</t>
  </si>
  <si>
    <t>3.0</t>
  </si>
  <si>
    <t>3.1</t>
  </si>
  <si>
    <t>Vergabenummer: X-KVWL-2026-0006</t>
  </si>
  <si>
    <t>Los 1: Verwaltungsbezirk Dortmund und dessen Bezirksstellen</t>
  </si>
  <si>
    <t>"Rahmenvereinbarung DGUV V3/DGUV V4 /MTK/STK Messungen für die Jahre 2026 bis 2031"</t>
  </si>
  <si>
    <t>Das Unternehmen muss die entsprechenden Fristen der Prüfungen einhalten können.</t>
  </si>
  <si>
    <r>
      <rPr>
        <b/>
        <sz val="11"/>
        <color theme="1"/>
        <rFont val="Calibri"/>
        <family val="2"/>
      </rPr>
      <t>Stundenlohnarbeiten</t>
    </r>
    <r>
      <rPr>
        <sz val="11"/>
        <color theme="1"/>
        <rFont val="Calibri"/>
        <family val="2"/>
      </rPr>
      <t xml:space="preserve">
Leistungen werden im Stundenaufwand vergeben. Die Abrechnungen erfolgen im Nachweis nach tatsächlich erbrachtem Aufwand. Materialien werden gesondert in Rechnung gestellt.
Die Stunden- und Materialnachweise sind der KVWL täglich nach Ausführung zur Prüfung und Unterzeichnung vorzulegen.
</t>
    </r>
    <r>
      <rPr>
        <b/>
        <sz val="11"/>
        <color theme="1"/>
        <rFont val="Calibri"/>
        <family val="2"/>
      </rPr>
      <t>Die Stundenlohnarbeiten werden im Zuge von Sonderaufträgen abgerechnet, nicht in den Prüfungen.</t>
    </r>
  </si>
  <si>
    <r>
      <rPr>
        <b/>
        <sz val="11"/>
        <color theme="1"/>
        <rFont val="Calibri"/>
        <family val="2"/>
      </rPr>
      <t>Datenlieferung</t>
    </r>
    <r>
      <rPr>
        <sz val="11"/>
        <color theme="1"/>
        <rFont val="Calibri"/>
        <family val="2"/>
      </rPr>
      <t xml:space="preserve">
Die im Rahmen der Prüfungen erzeugten Daten müssen in Form von PDF eingereicht werden.</t>
    </r>
  </si>
  <si>
    <t>1.14</t>
  </si>
  <si>
    <t>1.15</t>
  </si>
  <si>
    <t>1.16</t>
  </si>
  <si>
    <t>1.17</t>
  </si>
  <si>
    <t>1.18</t>
  </si>
  <si>
    <t>1.19</t>
  </si>
  <si>
    <t>1.20</t>
  </si>
  <si>
    <t>1.21</t>
  </si>
  <si>
    <t>Prüfung VDE 0701-0702, BetrSichV, TRBS, DGUV V3, Standort Bzst. Münster</t>
  </si>
  <si>
    <t>Prüfung VDE 0701-0702, BetrSichV, TRBS, DGUV V3, Standort Bzst. Bielefeld</t>
  </si>
  <si>
    <t>Prüfung VDE 0701-0702, BetrSichV, TRBS, DGUV V3, Standort Bzst. Borken</t>
  </si>
  <si>
    <t>Prüfung VDE 0701-0702, BetrSichV, TRBS, DGUV V3, Standort Bzst. Paderborn</t>
  </si>
  <si>
    <t>Prüfung VDE 0701-0702, BetrSichV, TRBS, DGUV V3, Standort Bzst. Minden</t>
  </si>
  <si>
    <t>Prüfung VDE 0701-0702, BetrSichV, TRBS, DGUV V3, Standort Bzst. Recklinghausen</t>
  </si>
  <si>
    <t>Prüfung VDE 0701-0702, BetrSichV, TRBS, DGUV V3, Standort Bzst. Gelsenkirchen</t>
  </si>
  <si>
    <t>Prüfung VDE 0701-0702, BetrSichV, TRBS, DGUV V3, Standort Bzst. Detmold</t>
  </si>
  <si>
    <t>Geschätzte Menge 
pro Prüfjahr</t>
  </si>
  <si>
    <r>
      <t xml:space="preserve">Entfernung der alten Barcodes
</t>
    </r>
    <r>
      <rPr>
        <sz val="11"/>
        <color theme="1"/>
        <rFont val="Calibri"/>
        <family val="2"/>
      </rPr>
      <t>Die obsoleten Barcodekleber müssen von den Geräten entfernet werden.</t>
    </r>
  </si>
  <si>
    <r>
      <rPr>
        <b/>
        <sz val="11"/>
        <color theme="1"/>
        <rFont val="Calibri"/>
        <family val="2"/>
      </rPr>
      <t>Laminierte Prüfplaketten</t>
    </r>
    <r>
      <rPr>
        <sz val="11"/>
        <color theme="1"/>
        <rFont val="Calibri"/>
        <family val="2"/>
      </rPr>
      <t xml:space="preserve">
Die Prüfplaketten mit Barcode: (Höhe 18mm) müssen mit einer von uns vorgegebenen Bestands-ID und Prüfstempel versehen werden (</t>
    </r>
    <r>
      <rPr>
        <b/>
        <sz val="11"/>
        <color theme="1"/>
        <rFont val="Calibri"/>
        <family val="2"/>
      </rPr>
      <t>siehe Vergabeunterlage_A Kapitel 3</t>
    </r>
    <r>
      <rPr>
        <sz val="11"/>
        <color theme="1"/>
        <rFont val="Calibri"/>
        <family val="2"/>
      </rPr>
      <t>)</t>
    </r>
  </si>
  <si>
    <r>
      <t xml:space="preserve">1D Barcode
</t>
    </r>
    <r>
      <rPr>
        <sz val="11"/>
        <color theme="1"/>
        <rFont val="Calibri"/>
        <family val="2"/>
      </rPr>
      <t xml:space="preserve">
Produktbeschreibung:
Barcodematerial: wischfest und beständig gegen Putz-, 
Desinfektionsmittel und UV Einstrahlung </t>
    </r>
  </si>
  <si>
    <t>Wertung (insgesamt max. 10 Punkte)</t>
  </si>
  <si>
    <t>Preis pro Einheit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</si>
</sst>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_ ;\-#,##0.00\ "/>
  </numFmts>
  <fonts count="16">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u/>
      <sz val="11"/>
      <color theme="10"/>
      <name val="Aptos Narrow"/>
      <family val="2"/>
      <scheme val="minor"/>
    </font>
    <font>
      <sz val="11"/>
      <color rgb="FF000000"/>
      <name val="Calibri"/>
      <family val="2"/>
    </font>
    <font>
      <sz val="8"/>
      <color theme="1"/>
      <name val="Calibri"/>
      <family val="2"/>
    </font>
    <font>
      <b/>
      <u/>
      <sz val="11"/>
      <color theme="1"/>
      <name val="Calibri"/>
      <family val="2"/>
    </font>
    <font>
      <b/>
      <sz val="11"/>
      <color theme="0"/>
      <name val="Calibri"/>
      <family val="2"/>
    </font>
    <font>
      <b/>
      <sz val="11"/>
      <color rgb="FFFF0000"/>
      <name val="Calibri"/>
      <family val="2"/>
    </font>
    <font>
      <u/>
      <sz val="11"/>
      <color theme="10"/>
      <name val="Calibri"/>
      <family val="2"/>
    </font>
    <font>
      <vertAlign val="superscript"/>
      <sz val="11"/>
      <color theme="1"/>
      <name val="Calibri"/>
      <family val="2"/>
    </font>
    <font>
      <sz val="11"/>
      <name val="Calibri"/>
      <family val="2"/>
    </font>
    <font>
      <sz val="11"/>
      <color theme="0"/>
      <name val="Calibri"/>
      <family val="2"/>
    </font>
    <font>
      <sz val="8"/>
      <name val="Aptos Narrow"/>
      <family val="2"/>
      <scheme val="minor"/>
    </font>
    <font>
      <b/>
      <sz val="11"/>
      <color theme="1"/>
      <name val="Aptos Narrow"/>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top style="double">
        <color auto="1"/>
      </top>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71">
    <xf numFmtId="0" fontId="0" fillId="0" borderId="0" xfId="0"/>
    <xf numFmtId="0" fontId="3" fillId="0" borderId="0" xfId="0" applyFont="1"/>
    <xf numFmtId="0" fontId="3" fillId="0" borderId="0" xfId="0" applyFont="1" applyAlignment="1">
      <alignment horizontal="justify" vertical="center"/>
    </xf>
    <xf numFmtId="0" fontId="6" fillId="0" borderId="0" xfId="0" applyFont="1" applyAlignment="1">
      <alignment vertical="center"/>
    </xf>
    <xf numFmtId="0" fontId="2" fillId="0" borderId="0" xfId="0" applyFont="1"/>
    <xf numFmtId="0" fontId="2" fillId="0" borderId="1" xfId="0" applyFont="1" applyBorder="1" applyAlignment="1">
      <alignment wrapText="1"/>
    </xf>
    <xf numFmtId="0" fontId="8" fillId="3" borderId="1" xfId="0" applyFont="1" applyFill="1" applyBorder="1" applyAlignment="1">
      <alignment horizontal="center" vertical="center" wrapText="1"/>
    </xf>
    <xf numFmtId="0" fontId="2" fillId="0" borderId="0" xfId="0" applyFont="1" applyAlignment="1">
      <alignment horizontal="left" vertical="center" wrapText="1"/>
    </xf>
    <xf numFmtId="0" fontId="8" fillId="3" borderId="1" xfId="0" applyFont="1" applyFill="1" applyBorder="1" applyAlignment="1">
      <alignment horizontal="justify" vertical="center" wrapText="1"/>
    </xf>
    <xf numFmtId="0" fontId="5" fillId="5" borderId="5" xfId="0" applyFont="1" applyFill="1" applyBorder="1" applyAlignment="1">
      <alignment horizontal="left" vertical="center" wrapText="1"/>
    </xf>
    <xf numFmtId="0" fontId="5" fillId="4" borderId="1" xfId="0" applyFont="1" applyFill="1" applyBorder="1" applyAlignment="1" applyProtection="1">
      <alignment horizontal="justify" vertical="center" wrapText="1"/>
      <protection locked="0"/>
    </xf>
    <xf numFmtId="0" fontId="5" fillId="0" borderId="6" xfId="0" applyFont="1" applyBorder="1" applyAlignment="1">
      <alignment horizontal="left" vertical="center" wrapText="1"/>
    </xf>
    <xf numFmtId="0" fontId="2" fillId="5" borderId="1" xfId="0" applyFont="1" applyFill="1" applyBorder="1" applyAlignment="1">
      <alignment wrapText="1"/>
    </xf>
    <xf numFmtId="0" fontId="2" fillId="4" borderId="1" xfId="0" applyFont="1" applyFill="1" applyBorder="1" applyProtection="1">
      <protection locked="0"/>
    </xf>
    <xf numFmtId="0" fontId="5" fillId="0" borderId="1" xfId="0" applyFont="1" applyBorder="1" applyAlignment="1">
      <alignment wrapText="1"/>
    </xf>
    <xf numFmtId="0" fontId="5" fillId="5" borderId="1" xfId="0" applyFont="1" applyFill="1" applyBorder="1" applyAlignment="1">
      <alignment wrapText="1"/>
    </xf>
    <xf numFmtId="0" fontId="2" fillId="0" borderId="0" xfId="0" applyFont="1" applyAlignment="1">
      <alignment vertical="center"/>
    </xf>
    <xf numFmtId="0" fontId="2" fillId="0" borderId="0" xfId="0" applyFont="1" applyAlignment="1">
      <alignment horizontal="left" vertical="top" wrapText="1"/>
    </xf>
    <xf numFmtId="0" fontId="5" fillId="0" borderId="0" xfId="0" applyFont="1" applyAlignment="1">
      <alignment horizontal="center" wrapText="1"/>
    </xf>
    <xf numFmtId="164" fontId="12" fillId="4" borderId="1" xfId="0" applyNumberFormat="1" applyFont="1" applyFill="1" applyBorder="1" applyAlignment="1" applyProtection="1">
      <alignment vertical="center"/>
      <protection locked="0"/>
    </xf>
    <xf numFmtId="0" fontId="13" fillId="3" borderId="1" xfId="0" applyFont="1" applyFill="1" applyBorder="1" applyAlignment="1">
      <alignment vertical="center" wrapText="1"/>
    </xf>
    <xf numFmtId="0" fontId="12" fillId="4" borderId="1" xfId="0" applyFont="1" applyFill="1" applyBorder="1" applyAlignment="1" applyProtection="1">
      <alignment vertical="center"/>
      <protection locked="0"/>
    </xf>
    <xf numFmtId="0" fontId="3" fillId="0" borderId="0" xfId="0" applyFont="1" applyAlignment="1">
      <alignment horizontal="center"/>
    </xf>
    <xf numFmtId="0" fontId="7" fillId="0" borderId="0" xfId="0" applyFont="1" applyAlignment="1">
      <alignment horizontal="left" vertical="top" wrapText="1"/>
    </xf>
    <xf numFmtId="0" fontId="8" fillId="3" borderId="0" xfId="0" applyFont="1" applyFill="1" applyAlignment="1">
      <alignment horizontal="center"/>
    </xf>
    <xf numFmtId="0" fontId="3" fillId="5" borderId="0" xfId="0" applyFont="1" applyFill="1" applyAlignment="1">
      <alignment horizontal="center"/>
    </xf>
    <xf numFmtId="0" fontId="2" fillId="4"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5" borderId="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8" fillId="3" borderId="3" xfId="0" applyFont="1" applyFill="1" applyBorder="1" applyAlignment="1">
      <alignment vertical="center" wrapText="1"/>
    </xf>
    <xf numFmtId="0" fontId="10" fillId="5" borderId="7" xfId="2" applyFont="1" applyFill="1" applyBorder="1" applyAlignment="1">
      <alignment vertical="center" wrapText="1"/>
    </xf>
    <xf numFmtId="0" fontId="5" fillId="5" borderId="7" xfId="0" applyFont="1" applyFill="1" applyBorder="1" applyAlignment="1">
      <alignment vertical="center" wrapText="1"/>
    </xf>
    <xf numFmtId="0" fontId="5" fillId="0" borderId="3" xfId="0" applyFont="1" applyBorder="1" applyAlignment="1">
      <alignment vertical="center" wrapText="1"/>
    </xf>
    <xf numFmtId="44" fontId="2" fillId="0" borderId="0" xfId="1" applyFont="1"/>
    <xf numFmtId="49" fontId="12" fillId="5"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3" fillId="0" borderId="0" xfId="0" applyFont="1" applyAlignment="1">
      <alignment horizontal="left" wrapText="1"/>
    </xf>
    <xf numFmtId="0" fontId="2" fillId="0" borderId="0" xfId="0" applyFont="1"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44" fontId="2" fillId="0" borderId="0" xfId="1" applyFont="1" applyAlignment="1">
      <alignment horizontal="center" vertical="center"/>
    </xf>
    <xf numFmtId="49" fontId="3" fillId="0" borderId="0" xfId="0" applyNumberFormat="1" applyFont="1"/>
    <xf numFmtId="44" fontId="2" fillId="0" borderId="0" xfId="0" applyNumberFormat="1" applyFont="1"/>
    <xf numFmtId="44" fontId="2" fillId="0" borderId="0" xfId="0" applyNumberFormat="1" applyFont="1" applyAlignment="1">
      <alignment horizontal="center" vertical="center"/>
    </xf>
    <xf numFmtId="44" fontId="2" fillId="0" borderId="8" xfId="0" applyNumberFormat="1" applyFont="1" applyBorder="1"/>
    <xf numFmtId="3" fontId="2" fillId="0" borderId="0" xfId="0" applyNumberFormat="1" applyFont="1" applyAlignment="1">
      <alignment horizontal="center" vertical="center"/>
    </xf>
    <xf numFmtId="0" fontId="3" fillId="0" borderId="0" xfId="0" applyFont="1" applyAlignment="1">
      <alignment wrapText="1"/>
    </xf>
    <xf numFmtId="0" fontId="15" fillId="0" borderId="0" xfId="0" applyFont="1"/>
    <xf numFmtId="44" fontId="2" fillId="4" borderId="0" xfId="1" applyFont="1" applyFill="1" applyAlignment="1">
      <alignment horizontal="center" vertical="center"/>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xf>
    <xf numFmtId="0" fontId="8" fillId="3" borderId="1" xfId="0" applyFont="1" applyFill="1" applyBorder="1" applyAlignment="1">
      <alignment horizontal="justify" vertical="center" wrapText="1"/>
    </xf>
    <xf numFmtId="0" fontId="8" fillId="3" borderId="5" xfId="0" applyFont="1" applyFill="1" applyBorder="1" applyAlignment="1">
      <alignment horizontal="justify"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4" borderId="4" xfId="0" applyFont="1" applyFill="1" applyBorder="1" applyAlignment="1" applyProtection="1">
      <alignment horizontal="justify" vertical="center" wrapText="1"/>
      <protection locked="0"/>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2" fillId="4" borderId="1" xfId="0" applyFont="1" applyFill="1" applyBorder="1" applyAlignment="1" applyProtection="1">
      <alignment horizontal="center" vertical="center" wrapText="1"/>
      <protection locked="0"/>
    </xf>
    <xf numFmtId="0" fontId="11" fillId="0" borderId="0" xfId="0" applyFont="1" applyAlignment="1">
      <alignment horizontal="center"/>
    </xf>
    <xf numFmtId="0" fontId="3" fillId="0" borderId="0" xfId="0" applyFont="1" applyAlignment="1">
      <alignment horizontal="right"/>
    </xf>
    <xf numFmtId="0" fontId="3" fillId="0" borderId="8" xfId="0" applyFont="1" applyBorder="1" applyAlignment="1">
      <alignment horizontal="right"/>
    </xf>
    <xf numFmtId="0" fontId="3" fillId="0" borderId="0" xfId="0" applyFont="1" applyAlignment="1">
      <alignment horizontal="left" wrapText="1"/>
    </xf>
  </cellXfs>
  <cellStyles count="3">
    <cellStyle name="Link" xfId="2" builtinId="8"/>
    <cellStyle name="Standard" xfId="0" builtinId="0"/>
    <cellStyle name="Währung" xfId="1" builtinId="4"/>
  </cellStyles>
  <dxfs count="7">
    <dxf>
      <font>
        <b val="0"/>
        <i val="0"/>
        <strike val="0"/>
        <condense val="0"/>
        <extend val="0"/>
        <outline val="0"/>
        <shadow val="0"/>
        <u val="none"/>
        <vertAlign val="baseline"/>
        <sz val="11"/>
        <color theme="1"/>
        <name val="Calibri"/>
        <family val="2"/>
        <scheme val="none"/>
      </font>
      <numFmt numFmtId="34" formatCode="_-* #,##0.00\ &quot;€&quot;_-;\-* #,##0.00\ &quot;€&quot;_-;_-* &quot;-&quot;??\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dxf>
    <dxf>
      <font>
        <b/>
        <i val="0"/>
        <strike val="0"/>
        <condense val="0"/>
        <extend val="0"/>
        <outline val="0"/>
        <shadow val="0"/>
        <u val="none"/>
        <vertAlign val="baseline"/>
        <sz val="11"/>
        <color theme="1"/>
        <name val="Calibri"/>
        <family val="2"/>
        <scheme val="none"/>
      </font>
      <numFmt numFmtId="30" formatCode="@"/>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theme="1"/>
        <name val="Calibri"/>
        <family val="2"/>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341319-D4AD-49CD-8D10-41ACE62D84B4}" name="Tabelle1" displayName="Tabelle1" ref="A7:E44" totalsRowShown="0" headerRowDxfId="6" dataDxfId="5">
  <autoFilter ref="A7:E44" xr:uid="{79341319-D4AD-49CD-8D10-41ACE62D84B4}"/>
  <tableColumns count="5">
    <tableColumn id="1" xr3:uid="{11F9C151-A374-4435-954F-2A02EA545FB6}" name="Pos." dataDxfId="4"/>
    <tableColumn id="2" xr3:uid="{9192D798-A49A-471A-8B4D-4605618C88DF}" name="Bezeichnung" dataDxfId="3"/>
    <tableColumn id="3" xr3:uid="{5491B295-596F-4A93-B190-95133155907F}" name="Geschätzte Menge _x000a_pro Prüfjahr" dataDxfId="2"/>
    <tableColumn id="4" xr3:uid="{FA6F00A2-7AD2-4FE6-92AC-5BA3309199FC}" name="Preis pro Einheit" dataDxfId="1" dataCellStyle="Währung"/>
    <tableColumn id="5" xr3:uid="{6A7DDC51-352E-4D0F-9A0C-E835079B2E93}" name="Preis pro Jahr" dataDxfId="0">
      <calculatedColumnFormula>Tabelle1[[#This Row],[Geschätzte Menge 
pro Prüfjahr]]*Tabelle1[[#This Row],[Preis pro Einheit]]</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rü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E558-EB33-40F1-9B36-E1D585C00721}">
  <dimension ref="A1:A18"/>
  <sheetViews>
    <sheetView workbookViewId="0">
      <selection activeCell="A6" sqref="A6"/>
    </sheetView>
  </sheetViews>
  <sheetFormatPr baseColWidth="10" defaultColWidth="11.5" defaultRowHeight="15"/>
  <cols>
    <col min="1" max="1" width="113.5" style="4" bestFit="1" customWidth="1"/>
    <col min="2" max="16384" width="11.5" style="4"/>
  </cols>
  <sheetData>
    <row r="1" spans="1:1">
      <c r="A1" s="22" t="s">
        <v>84</v>
      </c>
    </row>
    <row r="2" spans="1:1">
      <c r="A2" s="24" t="s">
        <v>112</v>
      </c>
    </row>
    <row r="3" spans="1:1">
      <c r="A3" s="25" t="s">
        <v>111</v>
      </c>
    </row>
    <row r="4" spans="1:1">
      <c r="A4" s="22" t="s">
        <v>110</v>
      </c>
    </row>
    <row r="5" spans="1:1">
      <c r="A5" s="22"/>
    </row>
    <row r="6" spans="1:1">
      <c r="A6" s="22" t="s">
        <v>50</v>
      </c>
    </row>
    <row r="9" spans="1:1">
      <c r="A9" s="23" t="s">
        <v>1</v>
      </c>
    </row>
    <row r="10" spans="1:1">
      <c r="A10" s="17"/>
    </row>
    <row r="11" spans="1:1">
      <c r="A11" s="7" t="s">
        <v>2</v>
      </c>
    </row>
    <row r="12" spans="1:1">
      <c r="A12" s="7"/>
    </row>
    <row r="13" spans="1:1">
      <c r="A13" s="7" t="s">
        <v>3</v>
      </c>
    </row>
    <row r="14" spans="1:1">
      <c r="A14" s="7"/>
    </row>
    <row r="15" spans="1:1">
      <c r="A15" s="7" t="s">
        <v>4</v>
      </c>
    </row>
    <row r="17" spans="1:1" ht="30">
      <c r="A17" s="2" t="s">
        <v>41</v>
      </c>
    </row>
    <row r="18" spans="1:1">
      <c r="A18" s="3"/>
    </row>
  </sheetData>
  <sheetProtection algorithmName="SHA-512" hashValue="n90shsjnS/eYT87za0iIxDRiM/ACD3S6Ftp8hQ3WrtXU9lt0qH0/+mS66xebGK+88rbtVCkixw5oQClWvfMBYw==" saltValue="nzeOQSQpJ6jSSOnRtCY/Sw=="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FEBF6-D23B-47D1-AC5D-5B2E1579DA9B}">
  <dimension ref="A2:B11"/>
  <sheetViews>
    <sheetView workbookViewId="0">
      <selection activeCell="B4" sqref="B4"/>
    </sheetView>
  </sheetViews>
  <sheetFormatPr baseColWidth="10" defaultColWidth="11.5" defaultRowHeight="15"/>
  <cols>
    <col min="1" max="1" width="61.375" style="4" customWidth="1"/>
    <col min="2" max="2" width="66.625" style="4" customWidth="1"/>
    <col min="3" max="16384" width="11.5" style="4"/>
  </cols>
  <sheetData>
    <row r="2" spans="1:2">
      <c r="A2" s="1" t="s">
        <v>5</v>
      </c>
    </row>
    <row r="4" spans="1:2" ht="46.5" customHeight="1">
      <c r="A4" s="20" t="s">
        <v>6</v>
      </c>
      <c r="B4" s="21"/>
    </row>
    <row r="5" spans="1:2" ht="46.5" customHeight="1">
      <c r="A5" s="20" t="s">
        <v>7</v>
      </c>
      <c r="B5" s="21"/>
    </row>
    <row r="6" spans="1:2" ht="46.5" customHeight="1">
      <c r="A6" s="20" t="s">
        <v>8</v>
      </c>
      <c r="B6" s="21"/>
    </row>
    <row r="7" spans="1:2" ht="46.5" customHeight="1">
      <c r="A7" s="20" t="s">
        <v>9</v>
      </c>
      <c r="B7" s="21"/>
    </row>
    <row r="8" spans="1:2" ht="46.5" customHeight="1">
      <c r="A8" s="20" t="s">
        <v>10</v>
      </c>
      <c r="B8" s="21"/>
    </row>
    <row r="9" spans="1:2" ht="46.5" customHeight="1">
      <c r="A9" s="20" t="s">
        <v>11</v>
      </c>
      <c r="B9" s="21"/>
    </row>
    <row r="10" spans="1:2" ht="46.5" customHeight="1">
      <c r="A10" s="20" t="s">
        <v>12</v>
      </c>
      <c r="B10" s="21"/>
    </row>
    <row r="11" spans="1:2" ht="46.5" customHeight="1">
      <c r="A11" s="20" t="s">
        <v>13</v>
      </c>
      <c r="B11" s="21"/>
    </row>
  </sheetData>
  <sheetProtection algorithmName="SHA-512" hashValue="dlQqWa9nm8WMz8hGI6n9bQS0uWjTh3GildsZ7p5fQUCGF8BHzW6hgYwDnD78+riEU8KmnuSLr7LyIu8RJ7oYWQ==" saltValue="t2iRZ6chY3o67fUY7ubgmg==" spinCount="100000" sheet="1" objects="1" scenarios="1"/>
  <protectedRanges>
    <protectedRange sqref="B4:B11" name="Bereich1"/>
  </protectedRange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F67BF-7F6D-4108-B582-F72CD758AF26}">
  <dimension ref="A2:D13"/>
  <sheetViews>
    <sheetView workbookViewId="0">
      <selection activeCell="B10" sqref="B10"/>
    </sheetView>
  </sheetViews>
  <sheetFormatPr baseColWidth="10" defaultColWidth="11.5" defaultRowHeight="15"/>
  <cols>
    <col min="1" max="1" width="39.625" style="4" customWidth="1"/>
    <col min="2" max="2" width="35.375" style="4" customWidth="1"/>
    <col min="3" max="16384" width="11.5" style="4"/>
  </cols>
  <sheetData>
    <row r="2" spans="1:4">
      <c r="A2" s="1" t="str">
        <f>"Bieter: "&amp;'Angaben Bieter'!B4</f>
        <v xml:space="preserve">Bieter: </v>
      </c>
    </row>
    <row r="4" spans="1:4" ht="57.6" customHeight="1">
      <c r="A4" s="54" t="s">
        <v>14</v>
      </c>
      <c r="B4" s="54"/>
      <c r="C4" s="54"/>
      <c r="D4" s="54"/>
    </row>
    <row r="5" spans="1:4">
      <c r="A5" s="18"/>
      <c r="B5" s="18"/>
      <c r="C5" s="18"/>
      <c r="D5" s="18"/>
    </row>
    <row r="6" spans="1:4" ht="22.5" customHeight="1">
      <c r="A6" s="55" t="s">
        <v>18</v>
      </c>
      <c r="B6" s="55"/>
      <c r="C6" s="55"/>
      <c r="D6" s="55"/>
    </row>
    <row r="8" spans="1:4">
      <c r="A8" s="16" t="s">
        <v>19</v>
      </c>
      <c r="B8" s="16"/>
    </row>
    <row r="9" spans="1:4" ht="21" customHeight="1">
      <c r="A9" s="38" t="s">
        <v>15</v>
      </c>
      <c r="B9" s="38" t="s">
        <v>20</v>
      </c>
    </row>
    <row r="10" spans="1:4" ht="21" customHeight="1">
      <c r="A10" s="36" t="s">
        <v>16</v>
      </c>
      <c r="B10" s="19"/>
    </row>
    <row r="11" spans="1:4" ht="21" customHeight="1">
      <c r="A11" s="37" t="s">
        <v>21</v>
      </c>
      <c r="B11" s="19"/>
    </row>
    <row r="12" spans="1:4" ht="21" customHeight="1">
      <c r="A12" s="36" t="s">
        <v>90</v>
      </c>
      <c r="B12" s="19"/>
    </row>
    <row r="13" spans="1:4" ht="21" customHeight="1">
      <c r="A13" s="37" t="s">
        <v>17</v>
      </c>
      <c r="B13" s="19"/>
    </row>
  </sheetData>
  <sheetProtection algorithmName="SHA-512" hashValue="ZjfkunY72yuvPA9srXszER6wg/NVdGCTxv1FMegqwyuWRBUisP7Jvg5OfFWCZBitJLoZIhkwNU12pFdX8jyaKw==" saltValue="/ZPcQmY8/jYYR7gCNlCqPQ==" spinCount="100000" sheet="1" objects="1" scenarios="1"/>
  <protectedRanges>
    <protectedRange sqref="B10:B13" name="Bereich1"/>
  </protectedRanges>
  <mergeCells count="2">
    <mergeCell ref="A4:D4"/>
    <mergeCell ref="A6:D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A09D-3225-4761-98B1-E15262785BE4}">
  <dimension ref="A2:C12"/>
  <sheetViews>
    <sheetView workbookViewId="0">
      <selection activeCell="A3" sqref="A3"/>
    </sheetView>
  </sheetViews>
  <sheetFormatPr baseColWidth="10" defaultColWidth="11.5" defaultRowHeight="15"/>
  <cols>
    <col min="1" max="1" width="45.875" style="4" customWidth="1"/>
    <col min="2" max="2" width="11.5" style="4"/>
    <col min="3" max="3" width="45.625" style="4" customWidth="1"/>
    <col min="4" max="16384" width="11.5" style="4"/>
  </cols>
  <sheetData>
    <row r="2" spans="1:3">
      <c r="A2" s="1" t="str">
        <f>"Bieter: "&amp;'Angaben Bieter'!B4</f>
        <v xml:space="preserve">Bieter: </v>
      </c>
    </row>
    <row r="3" spans="1:3">
      <c r="A3" s="1"/>
    </row>
    <row r="4" spans="1:3" ht="57.75" customHeight="1">
      <c r="A4" s="54" t="s">
        <v>32</v>
      </c>
      <c r="B4" s="54"/>
      <c r="C4" s="54"/>
    </row>
    <row r="6" spans="1:3" ht="30" customHeight="1">
      <c r="A6" s="56" t="s">
        <v>33</v>
      </c>
      <c r="B6" s="58" t="s">
        <v>34</v>
      </c>
      <c r="C6" s="60" t="s">
        <v>35</v>
      </c>
    </row>
    <row r="7" spans="1:3">
      <c r="A7" s="57"/>
      <c r="B7" s="59"/>
      <c r="C7" s="60"/>
    </row>
    <row r="8" spans="1:3" ht="75">
      <c r="A8" s="15" t="s">
        <v>36</v>
      </c>
      <c r="B8" s="13"/>
      <c r="C8" s="13"/>
    </row>
    <row r="9" spans="1:3" ht="60">
      <c r="A9" s="14" t="s">
        <v>67</v>
      </c>
      <c r="B9" s="13"/>
      <c r="C9" s="13"/>
    </row>
    <row r="10" spans="1:3" ht="45">
      <c r="A10" s="12" t="s">
        <v>44</v>
      </c>
      <c r="B10" s="13"/>
      <c r="C10" s="13"/>
    </row>
    <row r="11" spans="1:3" ht="75">
      <c r="A11" s="5" t="s">
        <v>45</v>
      </c>
      <c r="B11" s="13"/>
      <c r="C11" s="13"/>
    </row>
    <row r="12" spans="1:3" ht="30">
      <c r="A12" s="12" t="s">
        <v>113</v>
      </c>
      <c r="B12" s="13"/>
      <c r="C12" s="13"/>
    </row>
  </sheetData>
  <sheetProtection algorithmName="SHA-512" hashValue="53haJaV3N9sOYrytVInW5ddzm/QqA7KJQQ9Rg3QRFB51oYFvZ2K+nbSOyrZbVrSCwJ1dwrlbOelIcVYwMyMguQ==" saltValue="xKN2/iSBDEfl81DBMPmniA==" spinCount="100000" sheet="1" objects="1" scenarios="1"/>
  <protectedRanges>
    <protectedRange sqref="B8:C12" name="Bereich1"/>
  </protectedRanges>
  <mergeCells count="4">
    <mergeCell ref="A4:C4"/>
    <mergeCell ref="A6:A7"/>
    <mergeCell ref="B6:B7"/>
    <mergeCell ref="C6:C7"/>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EF8E4-D11A-446E-A111-6511C2AE7CC2}">
  <dimension ref="A2:C12"/>
  <sheetViews>
    <sheetView workbookViewId="0">
      <selection activeCell="A3" sqref="A3"/>
    </sheetView>
  </sheetViews>
  <sheetFormatPr baseColWidth="10" defaultColWidth="11.5" defaultRowHeight="15"/>
  <cols>
    <col min="1" max="1" width="29.125" style="4" customWidth="1"/>
    <col min="2" max="3" width="34.625" style="4" customWidth="1"/>
    <col min="4" max="16384" width="11.5" style="4"/>
  </cols>
  <sheetData>
    <row r="2" spans="1:3">
      <c r="A2" s="4" t="str">
        <f>"Bieter: "&amp;'Angaben Bieter'!B4</f>
        <v xml:space="preserve">Bieter: </v>
      </c>
    </row>
    <row r="4" spans="1:3" ht="120" customHeight="1">
      <c r="A4" s="54" t="s">
        <v>66</v>
      </c>
      <c r="B4" s="54"/>
      <c r="C4" s="54"/>
    </row>
    <row r="6" spans="1:3">
      <c r="A6" s="8" t="s">
        <v>37</v>
      </c>
      <c r="B6" s="6" t="s">
        <v>38</v>
      </c>
      <c r="C6" s="6" t="s">
        <v>46</v>
      </c>
    </row>
    <row r="7" spans="1:3" ht="24.75" customHeight="1">
      <c r="A7" s="9" t="s">
        <v>39</v>
      </c>
      <c r="B7" s="10"/>
      <c r="C7" s="10"/>
    </row>
    <row r="8" spans="1:3" ht="21" customHeight="1">
      <c r="A8" s="61" t="s">
        <v>49</v>
      </c>
      <c r="B8" s="63"/>
      <c r="C8" s="63"/>
    </row>
    <row r="9" spans="1:3" ht="33.75" customHeight="1">
      <c r="A9" s="62"/>
      <c r="B9" s="63"/>
      <c r="C9" s="63"/>
    </row>
    <row r="10" spans="1:3">
      <c r="A10" s="64" t="s">
        <v>48</v>
      </c>
      <c r="B10" s="63"/>
      <c r="C10" s="63"/>
    </row>
    <row r="11" spans="1:3" ht="114" customHeight="1">
      <c r="A11" s="65"/>
      <c r="B11" s="63"/>
      <c r="C11" s="63"/>
    </row>
    <row r="12" spans="1:3">
      <c r="A12" s="11" t="s">
        <v>40</v>
      </c>
      <c r="B12" s="10"/>
      <c r="C12" s="10"/>
    </row>
  </sheetData>
  <sheetProtection algorithmName="SHA-512" hashValue="D2ObGBSrnBQlLPAJyHsVBF+gqSe2XnbJzT+3cdlYigf8jBD+K3djXMQyrl1ZC8+VjgeYdhAbkUxkpHTxGHE3vw==" saltValue="yJObljSsomS+T9cuthXTxQ==" spinCount="100000" sheet="1" objects="1" scenarios="1"/>
  <protectedRanges>
    <protectedRange sqref="B7:C12" name="Bereich1"/>
  </protectedRanges>
  <mergeCells count="7">
    <mergeCell ref="A4:C4"/>
    <mergeCell ref="A8:A9"/>
    <mergeCell ref="B8:B9"/>
    <mergeCell ref="B10:B11"/>
    <mergeCell ref="C8:C9"/>
    <mergeCell ref="C10:C11"/>
    <mergeCell ref="A10:A1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873C6-546B-4326-8A06-BB6BDA2DA1FF}">
  <dimension ref="A2:C5"/>
  <sheetViews>
    <sheetView workbookViewId="0">
      <selection activeCell="A3" sqref="A3"/>
    </sheetView>
  </sheetViews>
  <sheetFormatPr baseColWidth="10" defaultRowHeight="14.25"/>
  <cols>
    <col min="1" max="1" width="32.75" customWidth="1"/>
    <col min="2" max="2" width="54.125" customWidth="1"/>
    <col min="3" max="3" width="22.75" customWidth="1"/>
  </cols>
  <sheetData>
    <row r="2" spans="1:3" ht="15">
      <c r="A2" s="50" t="str">
        <f>"Bieter: "&amp;'Angaben Bieter'!B4</f>
        <v xml:space="preserve">Bieter: </v>
      </c>
      <c r="B2" s="4"/>
      <c r="C2" s="4"/>
    </row>
    <row r="3" spans="1:3" ht="15">
      <c r="A3" s="1"/>
      <c r="B3" s="4"/>
      <c r="C3" s="4"/>
    </row>
    <row r="4" spans="1:3" ht="30">
      <c r="A4" s="6" t="s">
        <v>0</v>
      </c>
      <c r="B4" s="6" t="s">
        <v>22</v>
      </c>
      <c r="C4" s="6" t="s">
        <v>136</v>
      </c>
    </row>
    <row r="5" spans="1:3" ht="45">
      <c r="A5" s="52" t="s">
        <v>82</v>
      </c>
      <c r="B5" s="53"/>
      <c r="C5" s="52" t="s">
        <v>83</v>
      </c>
    </row>
  </sheetData>
  <sheetProtection algorithmName="SHA-512" hashValue="uQOtlVvQJ6SnaB4OtsrlKzS3ZJCRF6dzengKWD5FOORQE/fwloQYaPF6echBWq9DYcEbpRS6Cn762IbCF/utpQ==" saltValue="+YZv4N33jZqk3NaL659YFA==" spinCount="100000" sheet="1" objects="1" scenarios="1"/>
  <protectedRanges>
    <protectedRange sqref="B5" name="Bereich1"/>
  </protectedRange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C896-D43D-470C-8840-113D316098D3}">
  <dimension ref="A2:D11"/>
  <sheetViews>
    <sheetView workbookViewId="0">
      <selection activeCell="A3" sqref="A3"/>
    </sheetView>
  </sheetViews>
  <sheetFormatPr baseColWidth="10" defaultColWidth="11.5" defaultRowHeight="15"/>
  <cols>
    <col min="1" max="1" width="36.625" style="4" customWidth="1"/>
    <col min="2" max="2" width="64.625" style="4" customWidth="1"/>
    <col min="3" max="3" width="32.375" style="4" customWidth="1"/>
    <col min="4" max="16384" width="11.5" style="4"/>
  </cols>
  <sheetData>
    <row r="2" spans="1:4">
      <c r="A2" s="1" t="str">
        <f>"Bieter: "&amp;'Angaben Bieter'!B4</f>
        <v xml:space="preserve">Bieter: </v>
      </c>
    </row>
    <row r="4" spans="1:4" ht="30" customHeight="1">
      <c r="A4" s="31" t="s">
        <v>0</v>
      </c>
      <c r="B4" s="6" t="s">
        <v>22</v>
      </c>
      <c r="C4" s="6" t="s">
        <v>31</v>
      </c>
    </row>
    <row r="5" spans="1:4" ht="125.45" customHeight="1">
      <c r="A5" s="32" t="s">
        <v>23</v>
      </c>
      <c r="B5" s="66"/>
      <c r="C5" s="28" t="s">
        <v>24</v>
      </c>
    </row>
    <row r="6" spans="1:4" ht="45">
      <c r="A6" s="33" t="s">
        <v>25</v>
      </c>
      <c r="B6" s="66"/>
      <c r="C6" s="29" t="s">
        <v>26</v>
      </c>
    </row>
    <row r="7" spans="1:4" ht="30">
      <c r="A7" s="33" t="s">
        <v>27</v>
      </c>
      <c r="B7" s="66"/>
      <c r="C7" s="30" t="s">
        <v>28</v>
      </c>
    </row>
    <row r="8" spans="1:4" ht="30">
      <c r="A8" s="34" t="s">
        <v>30</v>
      </c>
      <c r="B8" s="26"/>
      <c r="C8" s="27" t="s">
        <v>29</v>
      </c>
    </row>
    <row r="11" spans="1:4" ht="17.25">
      <c r="A11" s="67" t="s">
        <v>43</v>
      </c>
      <c r="B11" s="67"/>
      <c r="C11" s="67"/>
      <c r="D11" s="67"/>
    </row>
  </sheetData>
  <sheetProtection algorithmName="SHA-512" hashValue="5ej0vJT+mrzXTgh0NNpHCZiFn68Y/l/wyChL8yc7/o39Xb7Oa/qCwbZZ+yEssBGs6tRi+wivDsVVucxPv0pfEQ==" saltValue="6GeCjabqS1Yqj/rchGcABQ==" spinCount="100000" sheet="1" objects="1" scenarios="1"/>
  <protectedRanges>
    <protectedRange sqref="B5:B8" name="Bereich1"/>
  </protectedRanges>
  <mergeCells count="2">
    <mergeCell ref="B5:B7"/>
    <mergeCell ref="A11:D11"/>
  </mergeCells>
  <hyperlinks>
    <hyperlink ref="A5" location="Ökologische_Soziale_Umweltbezug!A18" display="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 xr:uid="{E1D860A7-DBA4-436C-8F36-E55DD7EDD1D8}"/>
  </hyperlink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3367-7F23-41BD-AD6D-0ABB3BBDE28F}">
  <dimension ref="A2:I48"/>
  <sheetViews>
    <sheetView tabSelected="1" workbookViewId="0">
      <selection activeCell="D9" sqref="D9"/>
    </sheetView>
  </sheetViews>
  <sheetFormatPr baseColWidth="10" defaultColWidth="11" defaultRowHeight="15"/>
  <cols>
    <col min="1" max="1" width="6" style="4" customWidth="1"/>
    <col min="2" max="2" width="63.625" style="4" customWidth="1"/>
    <col min="3" max="3" width="33.375" style="4" customWidth="1"/>
    <col min="4" max="4" width="20.125" style="35" customWidth="1"/>
    <col min="5" max="5" width="22.875" style="4" customWidth="1"/>
    <col min="6" max="16384" width="11" style="4"/>
  </cols>
  <sheetData>
    <row r="2" spans="1:9" ht="81" customHeight="1">
      <c r="B2" s="70" t="s">
        <v>47</v>
      </c>
      <c r="C2" s="70"/>
      <c r="D2" s="70"/>
      <c r="E2" s="70"/>
      <c r="F2" s="70"/>
      <c r="G2" s="70"/>
      <c r="H2" s="70"/>
      <c r="I2" s="70"/>
    </row>
    <row r="3" spans="1:9">
      <c r="B3" s="39"/>
      <c r="C3" s="39"/>
      <c r="D3" s="39"/>
      <c r="E3" s="39"/>
      <c r="F3" s="39"/>
      <c r="G3" s="39"/>
      <c r="H3" s="39"/>
      <c r="I3" s="39"/>
    </row>
    <row r="4" spans="1:9">
      <c r="B4" s="39"/>
      <c r="C4" s="39"/>
      <c r="D4" s="39"/>
      <c r="E4" s="39"/>
      <c r="F4" s="39"/>
      <c r="G4" s="39"/>
      <c r="H4" s="39"/>
      <c r="I4" s="39"/>
    </row>
    <row r="6" spans="1:9">
      <c r="B6" s="22" t="s">
        <v>42</v>
      </c>
    </row>
    <row r="7" spans="1:9" ht="30">
      <c r="A7" s="41" t="s">
        <v>51</v>
      </c>
      <c r="B7" s="41" t="s">
        <v>52</v>
      </c>
      <c r="C7" s="42" t="s">
        <v>132</v>
      </c>
      <c r="D7" s="43" t="s">
        <v>137</v>
      </c>
      <c r="E7" s="41" t="s">
        <v>64</v>
      </c>
    </row>
    <row r="8" spans="1:9" ht="105">
      <c r="A8" s="44" t="s">
        <v>53</v>
      </c>
      <c r="B8" s="40" t="s">
        <v>68</v>
      </c>
      <c r="C8" s="48">
        <v>12600</v>
      </c>
      <c r="D8" s="51"/>
      <c r="E8" s="46">
        <f>Tabelle1[[#This Row],[Geschätzte Menge 
pro Prüfjahr]]*Tabelle1[[#This Row],[Preis pro Einheit]]</f>
        <v>0</v>
      </c>
    </row>
    <row r="9" spans="1:9">
      <c r="A9" s="44" t="s">
        <v>60</v>
      </c>
      <c r="B9" s="49" t="s">
        <v>86</v>
      </c>
      <c r="C9" s="48">
        <v>50</v>
      </c>
      <c r="D9" s="51"/>
      <c r="E9" s="46">
        <f>Tabelle1[[#This Row],[Geschätzte Menge 
pro Prüfjahr]]*Tabelle1[[#This Row],[Preis pro Einheit]]</f>
        <v>0</v>
      </c>
    </row>
    <row r="10" spans="1:9">
      <c r="A10" s="44" t="s">
        <v>61</v>
      </c>
      <c r="B10" s="49" t="s">
        <v>87</v>
      </c>
      <c r="C10" s="48">
        <v>100</v>
      </c>
      <c r="D10" s="51"/>
      <c r="E10" s="46">
        <f>Tabelle1[[#This Row],[Geschätzte Menge 
pro Prüfjahr]]*Tabelle1[[#This Row],[Preis pro Einheit]]</f>
        <v>0</v>
      </c>
    </row>
    <row r="11" spans="1:9">
      <c r="A11" s="44" t="s">
        <v>62</v>
      </c>
      <c r="B11" s="49" t="s">
        <v>85</v>
      </c>
      <c r="C11" s="48">
        <v>90</v>
      </c>
      <c r="D11" s="51"/>
      <c r="E11" s="46">
        <f>Tabelle1[[#This Row],[Geschätzte Menge 
pro Prüfjahr]]*Tabelle1[[#This Row],[Preis pro Einheit]]</f>
        <v>0</v>
      </c>
    </row>
    <row r="12" spans="1:9">
      <c r="A12" s="44" t="s">
        <v>71</v>
      </c>
      <c r="B12" s="49" t="s">
        <v>124</v>
      </c>
      <c r="C12" s="48">
        <v>100</v>
      </c>
      <c r="D12" s="51"/>
      <c r="E12" s="46">
        <f>Tabelle1[[#This Row],[Geschätzte Menge 
pro Prüfjahr]]*Tabelle1[[#This Row],[Preis pro Einheit]]</f>
        <v>0</v>
      </c>
    </row>
    <row r="13" spans="1:9">
      <c r="A13" s="44" t="s">
        <v>72</v>
      </c>
      <c r="B13" s="49" t="s">
        <v>125</v>
      </c>
      <c r="C13" s="48">
        <v>70</v>
      </c>
      <c r="D13" s="51"/>
      <c r="E13" s="46">
        <f>Tabelle1[[#This Row],[Geschätzte Menge 
pro Prüfjahr]]*Tabelle1[[#This Row],[Preis pro Einheit]]</f>
        <v>0</v>
      </c>
    </row>
    <row r="14" spans="1:9">
      <c r="A14" s="44" t="s">
        <v>73</v>
      </c>
      <c r="B14" s="49" t="s">
        <v>126</v>
      </c>
      <c r="C14" s="48">
        <v>30</v>
      </c>
      <c r="D14" s="51"/>
      <c r="E14" s="46">
        <f>Tabelle1[[#This Row],[Geschätzte Menge 
pro Prüfjahr]]*Tabelle1[[#This Row],[Preis pro Einheit]]</f>
        <v>0</v>
      </c>
    </row>
    <row r="15" spans="1:9">
      <c r="A15" s="44" t="s">
        <v>74</v>
      </c>
      <c r="B15" s="49" t="s">
        <v>127</v>
      </c>
      <c r="C15" s="48">
        <v>25</v>
      </c>
      <c r="D15" s="51"/>
      <c r="E15" s="46">
        <f>Tabelle1[[#This Row],[Geschätzte Menge 
pro Prüfjahr]]*Tabelle1[[#This Row],[Preis pro Einheit]]</f>
        <v>0</v>
      </c>
    </row>
    <row r="16" spans="1:9">
      <c r="A16" s="44" t="s">
        <v>75</v>
      </c>
      <c r="B16" s="49" t="s">
        <v>128</v>
      </c>
      <c r="C16" s="48">
        <v>20</v>
      </c>
      <c r="D16" s="51"/>
      <c r="E16" s="46">
        <f>Tabelle1[[#This Row],[Geschätzte Menge 
pro Prüfjahr]]*Tabelle1[[#This Row],[Preis pro Einheit]]</f>
        <v>0</v>
      </c>
    </row>
    <row r="17" spans="1:5" ht="30">
      <c r="A17" s="44" t="s">
        <v>76</v>
      </c>
      <c r="B17" s="49" t="s">
        <v>129</v>
      </c>
      <c r="C17" s="48">
        <v>20</v>
      </c>
      <c r="D17" s="51"/>
      <c r="E17" s="46">
        <f>Tabelle1[[#This Row],[Geschätzte Menge 
pro Prüfjahr]]*Tabelle1[[#This Row],[Preis pro Einheit]]</f>
        <v>0</v>
      </c>
    </row>
    <row r="18" spans="1:5" ht="30">
      <c r="A18" s="44" t="s">
        <v>77</v>
      </c>
      <c r="B18" s="49" t="s">
        <v>130</v>
      </c>
      <c r="C18" s="48">
        <v>30</v>
      </c>
      <c r="D18" s="51"/>
      <c r="E18" s="46">
        <f>Tabelle1[[#This Row],[Geschätzte Menge 
pro Prüfjahr]]*Tabelle1[[#This Row],[Preis pro Einheit]]</f>
        <v>0</v>
      </c>
    </row>
    <row r="19" spans="1:5">
      <c r="A19" s="44" t="s">
        <v>78</v>
      </c>
      <c r="B19" s="49" t="s">
        <v>131</v>
      </c>
      <c r="C19" s="48">
        <v>30</v>
      </c>
      <c r="D19" s="51"/>
      <c r="E19" s="46">
        <f>Tabelle1[[#This Row],[Geschätzte Menge 
pro Prüfjahr]]*Tabelle1[[#This Row],[Preis pro Einheit]]</f>
        <v>0</v>
      </c>
    </row>
    <row r="20" spans="1:5" ht="45">
      <c r="A20" s="44" t="s">
        <v>88</v>
      </c>
      <c r="B20" s="40" t="s">
        <v>69</v>
      </c>
      <c r="C20" s="41">
        <v>10</v>
      </c>
      <c r="D20" s="51"/>
      <c r="E20" s="46">
        <f>Tabelle1[[#This Row],[Geschätzte Menge 
pro Prüfjahr]]*Tabelle1[[#This Row],[Preis pro Einheit]]</f>
        <v>0</v>
      </c>
    </row>
    <row r="21" spans="1:5" ht="60">
      <c r="A21" s="44" t="s">
        <v>89</v>
      </c>
      <c r="B21" s="40" t="s">
        <v>70</v>
      </c>
      <c r="C21" s="41">
        <v>1</v>
      </c>
      <c r="D21" s="51"/>
      <c r="E21" s="46">
        <f>Tabelle1[[#This Row],[Geschätzte Menge 
pro Prüfjahr]]*Tabelle1[[#This Row],[Preis pro Einheit]]</f>
        <v>0</v>
      </c>
    </row>
    <row r="22" spans="1:5" ht="60">
      <c r="A22" s="44" t="s">
        <v>116</v>
      </c>
      <c r="B22" s="40" t="s">
        <v>70</v>
      </c>
      <c r="C22" s="41">
        <v>1</v>
      </c>
      <c r="D22" s="51"/>
      <c r="E22" s="46">
        <f>Tabelle1[[#This Row],[Geschätzte Menge 
pro Prüfjahr]]*Tabelle1[[#This Row],[Preis pro Einheit]]</f>
        <v>0</v>
      </c>
    </row>
    <row r="23" spans="1:5" ht="60">
      <c r="A23" s="44" t="s">
        <v>117</v>
      </c>
      <c r="B23" s="40" t="s">
        <v>81</v>
      </c>
      <c r="C23" s="41">
        <v>1</v>
      </c>
      <c r="D23" s="51"/>
      <c r="E23" s="46">
        <f>Tabelle1[[#This Row],[Geschätzte Menge 
pro Prüfjahr]]*Tabelle1[[#This Row],[Preis pro Einheit]]</f>
        <v>0</v>
      </c>
    </row>
    <row r="24" spans="1:5" ht="60">
      <c r="A24" s="44" t="s">
        <v>118</v>
      </c>
      <c r="B24" s="49" t="s">
        <v>80</v>
      </c>
      <c r="C24" s="41">
        <v>20</v>
      </c>
      <c r="D24" s="51"/>
      <c r="E24" s="46">
        <f>Tabelle1[[#This Row],[Geschätzte Menge 
pro Prüfjahr]]*Tabelle1[[#This Row],[Preis pro Einheit]]</f>
        <v>0</v>
      </c>
    </row>
    <row r="25" spans="1:5" ht="195">
      <c r="A25" s="44" t="s">
        <v>119</v>
      </c>
      <c r="B25" s="40" t="s">
        <v>79</v>
      </c>
      <c r="C25" s="48">
        <v>13200</v>
      </c>
      <c r="D25" s="51"/>
      <c r="E25" s="46">
        <f>Tabelle1[[#This Row],[Geschätzte Menge 
pro Prüfjahr]]*Tabelle1[[#This Row],[Preis pro Einheit]]</f>
        <v>0</v>
      </c>
    </row>
    <row r="26" spans="1:5" ht="75">
      <c r="A26" s="44" t="s">
        <v>120</v>
      </c>
      <c r="B26" s="40" t="s">
        <v>134</v>
      </c>
      <c r="C26" s="48">
        <v>13200</v>
      </c>
      <c r="D26" s="51"/>
      <c r="E26" s="46">
        <f>Tabelle1[[#This Row],[Geschätzte Menge 
pro Prüfjahr]]*Tabelle1[[#This Row],[Preis pro Einheit]]</f>
        <v>0</v>
      </c>
    </row>
    <row r="27" spans="1:5" ht="75">
      <c r="A27" s="44" t="s">
        <v>121</v>
      </c>
      <c r="B27" s="49" t="s">
        <v>135</v>
      </c>
      <c r="C27" s="48">
        <v>13200</v>
      </c>
      <c r="D27" s="51"/>
      <c r="E27" s="46">
        <f>Tabelle1[[#This Row],[Geschätzte Menge 
pro Prüfjahr]]*Tabelle1[[#This Row],[Preis pro Einheit]]</f>
        <v>0</v>
      </c>
    </row>
    <row r="28" spans="1:5" ht="45">
      <c r="A28" s="44" t="s">
        <v>122</v>
      </c>
      <c r="B28" s="49" t="s">
        <v>133</v>
      </c>
      <c r="C28" s="48">
        <f>13200*2</f>
        <v>26400</v>
      </c>
      <c r="D28" s="51"/>
      <c r="E28" s="46">
        <f>Tabelle1[[#This Row],[Geschätzte Menge 
pro Prüfjahr]]*Tabelle1[[#This Row],[Preis pro Einheit]]</f>
        <v>0</v>
      </c>
    </row>
    <row r="29" spans="1:5" ht="60">
      <c r="A29" s="44" t="s">
        <v>123</v>
      </c>
      <c r="B29" s="40" t="s">
        <v>115</v>
      </c>
      <c r="C29" s="48">
        <v>13200</v>
      </c>
      <c r="D29" s="51"/>
      <c r="E29" s="46">
        <f>Tabelle1[[#This Row],[Geschätzte Menge 
pro Prüfjahr]]*Tabelle1[[#This Row],[Preis pro Einheit]]</f>
        <v>0</v>
      </c>
    </row>
    <row r="30" spans="1:5" ht="150">
      <c r="A30" s="44" t="s">
        <v>54</v>
      </c>
      <c r="B30" s="40" t="s">
        <v>114</v>
      </c>
      <c r="C30" s="41"/>
      <c r="D30" s="51"/>
      <c r="E30" s="46">
        <f>Tabelle1[[#This Row],[Geschätzte Menge 
pro Prüfjahr]]*Tabelle1[[#This Row],[Preis pro Einheit]]</f>
        <v>0</v>
      </c>
    </row>
    <row r="31" spans="1:5" ht="30">
      <c r="A31" s="44" t="s">
        <v>63</v>
      </c>
      <c r="B31" s="40" t="s">
        <v>91</v>
      </c>
      <c r="C31" s="41"/>
      <c r="D31" s="51"/>
      <c r="E31" s="46">
        <f>Tabelle1[[#This Row],[Geschätzte Menge 
pro Prüfjahr]]*Tabelle1[[#This Row],[Preis pro Einheit]]</f>
        <v>0</v>
      </c>
    </row>
    <row r="32" spans="1:5">
      <c r="A32" s="44" t="s">
        <v>92</v>
      </c>
      <c r="B32" s="40" t="s">
        <v>93</v>
      </c>
      <c r="C32" s="41"/>
      <c r="D32" s="51"/>
      <c r="E32" s="46">
        <f>Tabelle1[[#This Row],[Geschätzte Menge 
pro Prüfjahr]]*Tabelle1[[#This Row],[Preis pro Einheit]]</f>
        <v>0</v>
      </c>
    </row>
    <row r="33" spans="1:5">
      <c r="A33" s="44" t="s">
        <v>94</v>
      </c>
      <c r="B33" s="40" t="s">
        <v>95</v>
      </c>
      <c r="C33" s="41"/>
      <c r="D33" s="51"/>
      <c r="E33" s="46">
        <f>Tabelle1[[#This Row],[Geschätzte Menge 
pro Prüfjahr]]*Tabelle1[[#This Row],[Preis pro Einheit]]</f>
        <v>0</v>
      </c>
    </row>
    <row r="34" spans="1:5" ht="30">
      <c r="A34" s="44" t="s">
        <v>96</v>
      </c>
      <c r="B34" s="40" t="s">
        <v>97</v>
      </c>
      <c r="C34" s="41"/>
      <c r="D34" s="51"/>
      <c r="E34" s="46">
        <f>Tabelle1[[#This Row],[Geschätzte Menge 
pro Prüfjahr]]*Tabelle1[[#This Row],[Preis pro Einheit]]</f>
        <v>0</v>
      </c>
    </row>
    <row r="35" spans="1:5" ht="30">
      <c r="A35" s="44" t="s">
        <v>98</v>
      </c>
      <c r="B35" s="40" t="s">
        <v>99</v>
      </c>
      <c r="C35" s="41"/>
      <c r="D35" s="51"/>
      <c r="E35" s="46">
        <f>Tabelle1[[#This Row],[Geschätzte Menge 
pro Prüfjahr]]*Tabelle1[[#This Row],[Preis pro Einheit]]</f>
        <v>0</v>
      </c>
    </row>
    <row r="36" spans="1:5">
      <c r="A36" s="44" t="s">
        <v>100</v>
      </c>
      <c r="B36" s="40" t="s">
        <v>93</v>
      </c>
      <c r="C36" s="41"/>
      <c r="D36" s="51"/>
      <c r="E36" s="46">
        <f>Tabelle1[[#This Row],[Geschätzte Menge 
pro Prüfjahr]]*Tabelle1[[#This Row],[Preis pro Einheit]]</f>
        <v>0</v>
      </c>
    </row>
    <row r="37" spans="1:5">
      <c r="A37" s="44" t="s">
        <v>101</v>
      </c>
      <c r="B37" s="40" t="s">
        <v>95</v>
      </c>
      <c r="C37" s="41"/>
      <c r="D37" s="51"/>
      <c r="E37" s="46">
        <f>Tabelle1[[#This Row],[Geschätzte Menge 
pro Prüfjahr]]*Tabelle1[[#This Row],[Preis pro Einheit]]</f>
        <v>0</v>
      </c>
    </row>
    <row r="38" spans="1:5" ht="30">
      <c r="A38" s="44" t="s">
        <v>102</v>
      </c>
      <c r="B38" s="40" t="s">
        <v>97</v>
      </c>
      <c r="C38" s="41"/>
      <c r="D38" s="51"/>
      <c r="E38" s="46">
        <f>Tabelle1[[#This Row],[Geschätzte Menge 
pro Prüfjahr]]*Tabelle1[[#This Row],[Preis pro Einheit]]</f>
        <v>0</v>
      </c>
    </row>
    <row r="39" spans="1:5" ht="30">
      <c r="A39" s="44" t="s">
        <v>103</v>
      </c>
      <c r="B39" s="40" t="s">
        <v>104</v>
      </c>
      <c r="C39" s="41"/>
      <c r="D39" s="51"/>
      <c r="E39" s="46">
        <f>Tabelle1[[#This Row],[Geschätzte Menge 
pro Prüfjahr]]*Tabelle1[[#This Row],[Preis pro Einheit]]</f>
        <v>0</v>
      </c>
    </row>
    <row r="40" spans="1:5">
      <c r="A40" s="44" t="s">
        <v>105</v>
      </c>
      <c r="B40" s="40" t="s">
        <v>93</v>
      </c>
      <c r="C40" s="41"/>
      <c r="D40" s="51"/>
      <c r="E40" s="46">
        <f>Tabelle1[[#This Row],[Geschätzte Menge 
pro Prüfjahr]]*Tabelle1[[#This Row],[Preis pro Einheit]]</f>
        <v>0</v>
      </c>
    </row>
    <row r="41" spans="1:5">
      <c r="A41" s="44" t="s">
        <v>106</v>
      </c>
      <c r="B41" s="40" t="s">
        <v>95</v>
      </c>
      <c r="C41" s="41"/>
      <c r="D41" s="51"/>
      <c r="E41" s="46">
        <f>Tabelle1[[#This Row],[Geschätzte Menge 
pro Prüfjahr]]*Tabelle1[[#This Row],[Preis pro Einheit]]</f>
        <v>0</v>
      </c>
    </row>
    <row r="42" spans="1:5" ht="30">
      <c r="A42" s="44" t="s">
        <v>107</v>
      </c>
      <c r="B42" s="40" t="s">
        <v>97</v>
      </c>
      <c r="C42" s="41"/>
      <c r="D42" s="51"/>
      <c r="E42" s="46">
        <f>Tabelle1[[#This Row],[Geschätzte Menge 
pro Prüfjahr]]*Tabelle1[[#This Row],[Preis pro Einheit]]</f>
        <v>0</v>
      </c>
    </row>
    <row r="43" spans="1:5">
      <c r="A43" s="44" t="s">
        <v>108</v>
      </c>
      <c r="B43" s="1" t="s">
        <v>55</v>
      </c>
      <c r="C43" s="41"/>
      <c r="D43" s="51"/>
      <c r="E43" s="46">
        <f>Tabelle1[[#This Row],[Geschätzte Menge 
pro Prüfjahr]]*Tabelle1[[#This Row],[Preis pro Einheit]]</f>
        <v>0</v>
      </c>
    </row>
    <row r="44" spans="1:5" ht="30.75" thickBot="1">
      <c r="A44" s="44" t="s">
        <v>109</v>
      </c>
      <c r="B44" s="40" t="s">
        <v>56</v>
      </c>
      <c r="C44" s="41"/>
      <c r="D44" s="51"/>
      <c r="E44" s="46">
        <f>Tabelle1[[#This Row],[Geschätzte Menge 
pro Prüfjahr]]*Tabelle1[[#This Row],[Preis pro Einheit]]</f>
        <v>0</v>
      </c>
    </row>
    <row r="45" spans="1:5" ht="15.75" thickTop="1">
      <c r="A45" s="69" t="s">
        <v>57</v>
      </c>
      <c r="B45" s="69"/>
      <c r="C45" s="69"/>
      <c r="D45" s="69"/>
      <c r="E45" s="47">
        <f>SUM(Tabelle1[Preis pro Jahr])</f>
        <v>0</v>
      </c>
    </row>
    <row r="46" spans="1:5">
      <c r="A46" s="68" t="s">
        <v>58</v>
      </c>
      <c r="B46" s="68"/>
      <c r="C46" s="68"/>
      <c r="D46" s="68"/>
      <c r="E46" s="45">
        <f>E45*4</f>
        <v>0</v>
      </c>
    </row>
    <row r="47" spans="1:5">
      <c r="A47" s="68" t="s">
        <v>65</v>
      </c>
      <c r="B47" s="68"/>
      <c r="C47" s="68"/>
      <c r="D47" s="68"/>
      <c r="E47" s="45">
        <f>E46*0.19</f>
        <v>0</v>
      </c>
    </row>
    <row r="48" spans="1:5">
      <c r="A48" s="68" t="s">
        <v>59</v>
      </c>
      <c r="B48" s="68"/>
      <c r="C48" s="68"/>
      <c r="D48" s="68"/>
      <c r="E48" s="45">
        <f>E46+E47</f>
        <v>0</v>
      </c>
    </row>
  </sheetData>
  <sheetProtection algorithmName="SHA-512" hashValue="JMU6D7tmCOF/22BFso7Gk2X5jBt2KqwnE9ZkiIScIKqaUVLOMdsfxeWYgKPI0LErcDfVKpUTxwgBQEd/Tc6jRg==" saltValue="sH07lGAC4TFZ+qcbyLi3cg==" spinCount="100000" sheet="1" objects="1" scenarios="1"/>
  <protectedRanges>
    <protectedRange sqref="D8:D44" name="Bereich1"/>
  </protectedRanges>
  <mergeCells count="5">
    <mergeCell ref="A46:D46"/>
    <mergeCell ref="A47:D47"/>
    <mergeCell ref="A48:D48"/>
    <mergeCell ref="A45:D45"/>
    <mergeCell ref="B2:I2"/>
  </mergeCells>
  <phoneticPr fontId="14" type="noConversion"/>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f8a2d904-86e6-442e-acdd-3179577d6076">
      <UserInfo>
        <DisplayName>Heinert, Klaus</DisplayName>
        <AccountId>88</AccountId>
        <AccountType/>
      </UserInfo>
      <UserInfo>
        <DisplayName>Köller, Jan</DisplayName>
        <AccountId>96</AccountId>
        <AccountType/>
      </UserInfo>
      <UserInfo>
        <DisplayName>Görlach, Diana</DisplayName>
        <AccountId>515</AccountId>
        <AccountType/>
      </UserInfo>
      <UserInfo>
        <DisplayName>Ellers, Stefan</DisplayName>
        <AccountId>444</AccountId>
        <AccountType/>
      </UserInfo>
      <UserInfo>
        <DisplayName>Inderbiethen, Peter</DisplayName>
        <AccountId>148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73177-600F-44AA-B77B-FFC0123B8C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DF3B4C-AFA3-4C5F-A71E-4C06F4E736AF}">
  <ds:schemaRefs>
    <ds:schemaRef ds:uri="http://purl.org/dc/dcmitype/"/>
    <ds:schemaRef ds:uri="f8a2d904-86e6-442e-acdd-3179577d6076"/>
    <ds:schemaRef ds:uri="http://www.w3.org/XML/1998/namespac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3A1EBBA-6E04-4400-B623-A23E1832F9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Vorwort</vt:lpstr>
      <vt:lpstr>Angaben Bieter</vt:lpstr>
      <vt:lpstr>Umsatz Mitarbeiter</vt:lpstr>
      <vt:lpstr>Mindestanforderungen</vt:lpstr>
      <vt:lpstr>Referenzen</vt:lpstr>
      <vt:lpstr>Bewertungskriterien</vt:lpstr>
      <vt:lpstr>Ökologische_Soziale_Umweltbezug</vt:lpstr>
      <vt:lpstr>Preisblatt</vt:lpstr>
      <vt:lpstr>Vorwort!_Hlk194918248</vt:lpstr>
    </vt:vector>
  </TitlesOfParts>
  <Company>KVWL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Pisarski, Lina Lucia</dc:creator>
  <cp:lastModifiedBy>Lüneburger, Nico</cp:lastModifiedBy>
  <dcterms:created xsi:type="dcterms:W3CDTF">2025-01-06T08:46:49Z</dcterms:created>
  <dcterms:modified xsi:type="dcterms:W3CDTF">2026-04-23T11:09:43Z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